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GEOCAPITAL\CLIENTES\A\Antioquia\Intendencia - birs1339\Compra GPS y Montacarga\"/>
    </mc:Choice>
  </mc:AlternateContent>
  <bookViews>
    <workbookView xWindow="-120" yWindow="-120" windowWidth="20730" windowHeight="11040" tabRatio="872"/>
  </bookViews>
  <sheets>
    <sheet name="PRESUPUESTO" sheetId="56" r:id="rId1"/>
    <sheet name="EQUIPO GPS " sheetId="52" r:id="rId2"/>
    <sheet name="MONTACARGA 7 TONELADAS" sheetId="33" r:id="rId3"/>
  </sheets>
  <definedNames>
    <definedName name="_xlnm._FilterDatabase" localSheetId="0" hidden="1">PRESUPUESTO!$A$1:$P$3</definedName>
    <definedName name="_xlnm.Print_Area" localSheetId="0">PRESUPUESTO!$A$1:$P$16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56" l="1"/>
  <c r="H4" i="56"/>
  <c r="F30" i="52" l="1"/>
  <c r="E30" i="52"/>
  <c r="C30" i="52"/>
  <c r="D29" i="52"/>
  <c r="D27" i="52"/>
  <c r="G27" i="52" s="1"/>
  <c r="F23" i="52"/>
  <c r="E23" i="52"/>
  <c r="C23" i="52"/>
  <c r="D22" i="52"/>
  <c r="G22" i="52" s="1"/>
  <c r="D20" i="52"/>
  <c r="G20" i="52" s="1"/>
  <c r="D30" i="52" l="1"/>
  <c r="G30" i="52" s="1"/>
  <c r="H30" i="52" s="1"/>
  <c r="G29" i="52"/>
  <c r="D23" i="52"/>
  <c r="G23" i="52" s="1"/>
  <c r="H23" i="52" s="1"/>
  <c r="F16" i="52" l="1"/>
  <c r="E16" i="52"/>
  <c r="C16" i="52"/>
  <c r="D15" i="52"/>
  <c r="D13" i="52"/>
  <c r="G13" i="52" s="1"/>
  <c r="D4" i="52"/>
  <c r="E3" i="52"/>
  <c r="E8" i="52" s="1"/>
  <c r="E7" i="52" l="1"/>
  <c r="D16" i="52"/>
  <c r="G16" i="52" s="1"/>
  <c r="H16" i="52" s="1"/>
  <c r="H33" i="52" s="1"/>
  <c r="G15" i="52"/>
  <c r="I2" i="56" l="1"/>
  <c r="I33" i="52"/>
  <c r="L2" i="56" l="1"/>
  <c r="K2" i="56"/>
  <c r="M2" i="56" s="1"/>
  <c r="C5" i="33" l="1"/>
  <c r="I3" i="56" s="1"/>
  <c r="D5" i="33"/>
  <c r="J3" i="56" s="1"/>
  <c r="L3" i="56" l="1"/>
  <c r="K3" i="56"/>
  <c r="M3" i="56" s="1"/>
  <c r="F5" i="33"/>
  <c r="I4" i="56" l="1"/>
  <c r="J4" i="56" l="1"/>
  <c r="L4" i="56"/>
  <c r="E8" i="56" s="1"/>
  <c r="E10" i="56" l="1"/>
  <c r="E12" i="56"/>
  <c r="F12" i="56" s="1"/>
  <c r="G12" i="56" s="1"/>
  <c r="E11" i="56"/>
  <c r="F11" i="56" s="1"/>
  <c r="G11" i="56" s="1"/>
  <c r="K4" i="56"/>
  <c r="M4" i="56"/>
  <c r="E13" i="56" l="1"/>
  <c r="F10" i="56"/>
  <c r="F13" i="56" s="1"/>
  <c r="G10" i="56" l="1"/>
  <c r="G13" i="56"/>
  <c r="G15" i="56" s="1"/>
  <c r="H18" i="56" s="1"/>
</calcChain>
</file>

<file path=xl/sharedStrings.xml><?xml version="1.0" encoding="utf-8"?>
<sst xmlns="http://schemas.openxmlformats.org/spreadsheetml/2006/main" count="102" uniqueCount="69">
  <si>
    <t>ÍTEM</t>
  </si>
  <si>
    <t>FUERZA</t>
  </si>
  <si>
    <t>COMPONENTE</t>
  </si>
  <si>
    <t>LOTE</t>
  </si>
  <si>
    <t>DESCRIPCIÓN</t>
  </si>
  <si>
    <t>FICHA TÉCNICA</t>
  </si>
  <si>
    <t>CANTIDAD</t>
  </si>
  <si>
    <t>PRECIO REFERENCIA ORGANISMOS</t>
  </si>
  <si>
    <t>VALOR UNITARIO ANTES DE IMPUESTOS</t>
  </si>
  <si>
    <t>IMPUESTOS UNITARIOS</t>
  </si>
  <si>
    <t>VALOR UNITARIO IMPUESTOS INCLUIDOS</t>
  </si>
  <si>
    <t>VALOR TOTAL ANTES DE IMPUESTOS</t>
  </si>
  <si>
    <t>VALOR TOTAL IMPUESTOS INCLUIDOS</t>
  </si>
  <si>
    <t>DESTINATARIO</t>
  </si>
  <si>
    <t>PLAZO DE ENTREGA</t>
  </si>
  <si>
    <t>3 MESES</t>
  </si>
  <si>
    <t>2 MESES</t>
  </si>
  <si>
    <t>POLICÍA</t>
  </si>
  <si>
    <t>DEANT (17)</t>
  </si>
  <si>
    <t>EQUIPO GPS</t>
  </si>
  <si>
    <t>ESPECIFICACIONES TÉCNICAS MÍNIMAS EQUIPO GPS DEANT</t>
  </si>
  <si>
    <t>ARMADA</t>
  </si>
  <si>
    <t>MONTACARGA 7 TONELADAS</t>
  </si>
  <si>
    <t>ESPECIFICACIONES TÉNICAS MONTACARGAS DE 07 TONELADAS</t>
  </si>
  <si>
    <t>GUARDACOSTA TURBO</t>
  </si>
  <si>
    <t>TOTALES</t>
  </si>
  <si>
    <t>CÁLCULO DE LOS COSTOS ASOCIADOS</t>
  </si>
  <si>
    <t>Presupuesto total antes IVA</t>
  </si>
  <si>
    <t xml:space="preserve">COSTO </t>
  </si>
  <si>
    <t>%</t>
  </si>
  <si>
    <t>COSTO ANTES DE IVA</t>
  </si>
  <si>
    <t>IVA</t>
  </si>
  <si>
    <t>TOTAL</t>
  </si>
  <si>
    <t>Registro en Bolsa</t>
  </si>
  <si>
    <t>Servicio de compensación y liquidación</t>
  </si>
  <si>
    <t>Comisión estimada Sociedad Comisionista de Bolsa(*)</t>
  </si>
  <si>
    <t>COSTOS TOTALES</t>
  </si>
  <si>
    <t>PRESUPUESTO OFICIAL</t>
  </si>
  <si>
    <t>DETALLE</t>
  </si>
  <si>
    <t>VALOR UNITARIO ANTES DE IVA</t>
  </si>
  <si>
    <t>IPOCONSUMO</t>
  </si>
  <si>
    <t>VALOR TOTAL IMPUESTO INCLUIDO</t>
  </si>
  <si>
    <t>OBSERVACIONES</t>
  </si>
  <si>
    <t>PLAZO ESTIMADO</t>
  </si>
  <si>
    <t>Estampillas 7,3% Impuesto al Timbre 0,5%</t>
  </si>
  <si>
    <t>UNITARIO</t>
  </si>
  <si>
    <t>TOTAL PROVEEDOR</t>
  </si>
  <si>
    <t>PROMEDIO</t>
  </si>
  <si>
    <t>VALOR TOTAL ANTES IMPUESTOS</t>
  </si>
  <si>
    <t>Proveedor</t>
  </si>
  <si>
    <t>Valor cotización</t>
  </si>
  <si>
    <t>Estampillas</t>
  </si>
  <si>
    <t>Impuesto Timbre</t>
  </si>
  <si>
    <t>Total</t>
  </si>
  <si>
    <t>Promedio</t>
  </si>
  <si>
    <t>Mediana</t>
  </si>
  <si>
    <t>Incluyen estampillas</t>
  </si>
  <si>
    <t>POLICÍA NACIONAL</t>
  </si>
  <si>
    <t>IMPOCONSUMO</t>
  </si>
  <si>
    <t>RAYCO</t>
  </si>
  <si>
    <t>ITELCA</t>
  </si>
  <si>
    <t>EAGLE COMERCIAL</t>
  </si>
  <si>
    <t>VALOR TOTAL</t>
  </si>
  <si>
    <t>MONTACARGA 7000KG</t>
  </si>
  <si>
    <t>SCB GEOCAPITAL</t>
  </si>
  <si>
    <t>TECNOLOGÍA</t>
  </si>
  <si>
    <t>MOVILIDAD</t>
  </si>
  <si>
    <t>GPS</t>
  </si>
  <si>
    <t>MONTACARGA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</si>
</sst>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_);[Red]\(&quot;$&quot;\ #,##0\)"/>
    <numFmt numFmtId="166" formatCode="&quot;$&quot;\ #,##0.00_);[Red]\(&quot;$&quot;\ #,##0.00\)"/>
    <numFmt numFmtId="167" formatCode="_-* #,##0_-;\-* #,##0_-;_-* &quot;-&quot;??_-;_-@_-"/>
    <numFmt numFmtId="168" formatCode="d/m/yyyy"/>
    <numFmt numFmtId="169" formatCode="&quot;$&quot;\ #,##0"/>
    <numFmt numFmtId="170" formatCode="_(&quot;$&quot;\ * #,##0_);_(&quot;$&quot;\ * \(#,##0\);_(&quot;$&quot;\ * &quot;-&quot;??_);_(@_)"/>
    <numFmt numFmtId="171" formatCode="_-&quot;$&quot;\ * #,##0_-;\-&quot;$&quot;\ * #,##0_-;_-&quot;$&quot;\ * &quot;-&quot;??_-;_-@_-"/>
    <numFmt numFmtId="172" formatCode="&quot;$&quot;\ #,##0.000"/>
    <numFmt numFmtId="173" formatCode="0.00000%"/>
  </numFmts>
  <fonts count="1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Calibri"/>
      <family val="2"/>
    </font>
    <font>
      <b/>
      <u val="singleAccounting"/>
      <sz val="10"/>
      <color theme="1"/>
      <name val="Calibri"/>
      <family val="2"/>
    </font>
    <font>
      <b/>
      <i/>
      <u/>
      <sz val="10"/>
      <color theme="1"/>
      <name val="Calibri"/>
      <family val="2"/>
    </font>
    <font>
      <b/>
      <sz val="12"/>
      <color theme="1"/>
      <name val="Calibri"/>
      <family val="2"/>
    </font>
    <font>
      <sz val="13.5"/>
      <color rgb="FF000000"/>
      <name val="Times New Roman"/>
      <family val="1"/>
    </font>
    <font>
      <b/>
      <sz val="10"/>
      <color rgb="FF00000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rgb="FFD8D8D8"/>
      </patternFill>
    </fill>
    <fill>
      <patternFill patternType="solid">
        <fgColor theme="7" tint="0.79998168889431442"/>
        <bgColor theme="0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3" fillId="2" borderId="1" xfId="0" applyFont="1" applyFill="1" applyBorder="1" applyAlignment="1">
      <alignment horizontal="left" wrapText="1"/>
    </xf>
    <xf numFmtId="0" fontId="0" fillId="0" borderId="2" xfId="0" applyBorder="1"/>
    <xf numFmtId="168" fontId="8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/>
    </xf>
    <xf numFmtId="165" fontId="8" fillId="4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left" vertical="top" wrapText="1"/>
    </xf>
    <xf numFmtId="0" fontId="8" fillId="4" borderId="1" xfId="1" applyFont="1" applyFill="1" applyBorder="1" applyAlignment="1">
      <alignment horizontal="left"/>
    </xf>
    <xf numFmtId="0" fontId="11" fillId="0" borderId="0" xfId="1" applyFont="1"/>
    <xf numFmtId="0" fontId="8" fillId="4" borderId="3" xfId="1" applyFont="1" applyFill="1" applyBorder="1" applyAlignment="1">
      <alignment horizontal="left"/>
    </xf>
    <xf numFmtId="0" fontId="8" fillId="4" borderId="1" xfId="1" applyFont="1" applyFill="1" applyBorder="1" applyAlignment="1">
      <alignment horizontal="left" vertical="center"/>
    </xf>
    <xf numFmtId="165" fontId="0" fillId="0" borderId="0" xfId="0" applyNumberFormat="1"/>
    <xf numFmtId="0" fontId="5" fillId="0" borderId="2" xfId="0" applyFont="1" applyBorder="1"/>
    <xf numFmtId="165" fontId="0" fillId="0" borderId="2" xfId="0" applyNumberFormat="1" applyBorder="1"/>
    <xf numFmtId="0" fontId="5" fillId="0" borderId="2" xfId="0" applyFont="1" applyBorder="1" applyAlignment="1">
      <alignment horizontal="center"/>
    </xf>
    <xf numFmtId="0" fontId="5" fillId="0" borderId="0" xfId="4" applyFont="1" applyAlignment="1">
      <alignment vertical="center" wrapText="1"/>
    </xf>
    <xf numFmtId="0" fontId="10" fillId="0" borderId="2" xfId="6" applyFont="1" applyBorder="1" applyAlignment="1">
      <alignment vertical="center" wrapText="1"/>
    </xf>
    <xf numFmtId="0" fontId="10" fillId="0" borderId="2" xfId="6" applyFont="1" applyBorder="1" applyAlignment="1">
      <alignment horizontal="center" vertical="center" wrapText="1"/>
    </xf>
    <xf numFmtId="167" fontId="10" fillId="0" borderId="2" xfId="7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vertical="center" wrapText="1"/>
    </xf>
    <xf numFmtId="0" fontId="9" fillId="0" borderId="2" xfId="6" applyFont="1" applyBorder="1" applyAlignment="1">
      <alignment horizontal="center" vertical="center" wrapText="1"/>
    </xf>
    <xf numFmtId="166" fontId="9" fillId="0" borderId="2" xfId="7" applyNumberFormat="1" applyFont="1" applyBorder="1" applyAlignment="1">
      <alignment horizontal="center" vertical="center" wrapText="1"/>
    </xf>
    <xf numFmtId="166" fontId="9" fillId="0" borderId="2" xfId="6" applyNumberFormat="1" applyFont="1" applyBorder="1" applyAlignment="1">
      <alignment horizontal="center" vertical="center" wrapText="1"/>
    </xf>
    <xf numFmtId="165" fontId="9" fillId="7" borderId="2" xfId="7" applyNumberFormat="1" applyFont="1" applyFill="1" applyBorder="1" applyAlignment="1">
      <alignment horizontal="center" vertical="center" wrapText="1"/>
    </xf>
    <xf numFmtId="0" fontId="6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3" fontId="6" fillId="0" borderId="0" xfId="4" applyNumberFormat="1"/>
    <xf numFmtId="167" fontId="6" fillId="0" borderId="0" xfId="4" applyNumberFormat="1"/>
    <xf numFmtId="167" fontId="0" fillId="0" borderId="0" xfId="5" applyNumberFormat="1" applyFont="1" applyAlignment="1"/>
    <xf numFmtId="166" fontId="5" fillId="0" borderId="0" xfId="4" applyNumberFormat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top" wrapText="1"/>
    </xf>
    <xf numFmtId="172" fontId="11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71" fontId="12" fillId="0" borderId="0" xfId="8" applyNumberFormat="1" applyFont="1" applyAlignment="1">
      <alignment vertical="center"/>
    </xf>
    <xf numFmtId="0" fontId="8" fillId="5" borderId="1" xfId="1" applyFont="1" applyFill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/>
    </xf>
    <xf numFmtId="169" fontId="8" fillId="9" borderId="0" xfId="1" applyNumberFormat="1" applyFont="1" applyFill="1" applyAlignment="1">
      <alignment horizontal="center" vertical="center"/>
    </xf>
    <xf numFmtId="169" fontId="8" fillId="9" borderId="0" xfId="1" applyNumberFormat="1" applyFont="1" applyFill="1" applyAlignment="1">
      <alignment horizontal="left" vertical="center"/>
    </xf>
    <xf numFmtId="169" fontId="8" fillId="9" borderId="0" xfId="1" applyNumberFormat="1" applyFont="1" applyFill="1" applyAlignment="1">
      <alignment horizontal="left" vertical="center" wrapText="1"/>
    </xf>
    <xf numFmtId="169" fontId="11" fillId="0" borderId="2" xfId="8" applyNumberFormat="1" applyFont="1" applyBorder="1" applyAlignment="1">
      <alignment horizontal="center"/>
    </xf>
    <xf numFmtId="169" fontId="8" fillId="0" borderId="12" xfId="8" applyNumberFormat="1" applyFont="1" applyBorder="1" applyAlignment="1">
      <alignment horizontal="center"/>
    </xf>
    <xf numFmtId="10" fontId="11" fillId="9" borderId="2" xfId="10" applyNumberFormat="1" applyFont="1" applyFill="1" applyBorder="1" applyAlignment="1">
      <alignment horizontal="center"/>
    </xf>
    <xf numFmtId="170" fontId="11" fillId="0" borderId="11" xfId="8" applyNumberFormat="1" applyFont="1" applyBorder="1" applyAlignment="1">
      <alignment horizontal="center" vertical="top" wrapText="1"/>
    </xf>
    <xf numFmtId="169" fontId="11" fillId="8" borderId="16" xfId="9" applyNumberFormat="1" applyFont="1" applyFill="1" applyBorder="1" applyAlignment="1">
      <alignment horizontal="center" vertical="center" wrapText="1"/>
    </xf>
    <xf numFmtId="42" fontId="8" fillId="6" borderId="8" xfId="0" applyNumberFormat="1" applyFont="1" applyFill="1" applyBorder="1" applyAlignment="1">
      <alignment horizontal="center"/>
    </xf>
    <xf numFmtId="42" fontId="8" fillId="6" borderId="9" xfId="0" applyNumberFormat="1" applyFont="1" applyFill="1" applyBorder="1" applyAlignment="1">
      <alignment horizontal="center"/>
    </xf>
    <xf numFmtId="42" fontId="8" fillId="6" borderId="10" xfId="0" applyNumberFormat="1" applyFont="1" applyFill="1" applyBorder="1" applyAlignment="1">
      <alignment horizontal="center"/>
    </xf>
    <xf numFmtId="169" fontId="8" fillId="0" borderId="14" xfId="0" applyNumberFormat="1" applyFont="1" applyBorder="1" applyAlignment="1">
      <alignment horizontal="center"/>
    </xf>
    <xf numFmtId="0" fontId="8" fillId="9" borderId="13" xfId="0" applyFont="1" applyFill="1" applyBorder="1" applyAlignment="1">
      <alignment horizontal="center"/>
    </xf>
    <xf numFmtId="169" fontId="8" fillId="8" borderId="15" xfId="9" applyNumberFormat="1" applyFont="1" applyFill="1" applyBorder="1" applyAlignment="1">
      <alignment horizontal="center" vertical="center" wrapText="1"/>
    </xf>
    <xf numFmtId="10" fontId="11" fillId="0" borderId="0" xfId="10" applyNumberFormat="1" applyFont="1" applyAlignment="1">
      <alignment horizontal="center" vertical="center"/>
    </xf>
    <xf numFmtId="165" fontId="8" fillId="4" borderId="3" xfId="1" applyNumberFormat="1" applyFont="1" applyFill="1" applyBorder="1" applyAlignment="1">
      <alignment horizontal="center" vertical="center"/>
    </xf>
    <xf numFmtId="169" fontId="8" fillId="10" borderId="7" xfId="1" applyNumberFormat="1" applyFont="1" applyFill="1" applyBorder="1" applyAlignment="1">
      <alignment horizontal="left" vertical="center"/>
    </xf>
    <xf numFmtId="169" fontId="8" fillId="10" borderId="21" xfId="1" applyNumberFormat="1" applyFont="1" applyFill="1" applyBorder="1" applyAlignment="1">
      <alignment horizontal="center" vertical="center"/>
    </xf>
    <xf numFmtId="169" fontId="8" fillId="10" borderId="22" xfId="1" applyNumberFormat="1" applyFont="1" applyFill="1" applyBorder="1" applyAlignment="1">
      <alignment horizontal="center" vertical="center"/>
    </xf>
    <xf numFmtId="165" fontId="8" fillId="3" borderId="25" xfId="1" applyNumberFormat="1" applyFont="1" applyFill="1" applyBorder="1" applyAlignment="1">
      <alignment horizontal="center" vertical="center" wrapText="1"/>
    </xf>
    <xf numFmtId="165" fontId="8" fillId="3" borderId="26" xfId="1" applyNumberFormat="1" applyFont="1" applyFill="1" applyBorder="1" applyAlignment="1">
      <alignment horizontal="center" vertical="center" wrapText="1"/>
    </xf>
    <xf numFmtId="165" fontId="8" fillId="3" borderId="26" xfId="1" applyNumberFormat="1" applyFont="1" applyFill="1" applyBorder="1" applyAlignment="1">
      <alignment horizontal="left" vertical="center" wrapText="1"/>
    </xf>
    <xf numFmtId="165" fontId="8" fillId="3" borderId="27" xfId="1" applyNumberFormat="1" applyFont="1" applyFill="1" applyBorder="1" applyAlignment="1">
      <alignment horizontal="center" vertical="center" wrapText="1"/>
    </xf>
    <xf numFmtId="0" fontId="8" fillId="5" borderId="0" xfId="1" applyFont="1" applyFill="1"/>
    <xf numFmtId="0" fontId="15" fillId="0" borderId="0" xfId="0" applyFont="1"/>
    <xf numFmtId="169" fontId="11" fillId="0" borderId="0" xfId="1" applyNumberFormat="1" applyFont="1" applyAlignment="1">
      <alignment horizontal="center" vertical="center"/>
    </xf>
    <xf numFmtId="3" fontId="16" fillId="0" borderId="0" xfId="0" applyNumberFormat="1" applyFont="1"/>
    <xf numFmtId="164" fontId="12" fillId="0" borderId="0" xfId="10" applyNumberFormat="1" applyFont="1" applyAlignment="1">
      <alignment horizontal="left" vertical="center"/>
    </xf>
    <xf numFmtId="165" fontId="8" fillId="11" borderId="26" xfId="1" applyNumberFormat="1" applyFont="1" applyFill="1" applyBorder="1" applyAlignment="1">
      <alignment horizontal="center" vertical="center" wrapText="1"/>
    </xf>
    <xf numFmtId="165" fontId="8" fillId="12" borderId="1" xfId="1" applyNumberFormat="1" applyFont="1" applyFill="1" applyBorder="1" applyAlignment="1">
      <alignment horizontal="center" vertical="center"/>
    </xf>
    <xf numFmtId="166" fontId="6" fillId="0" borderId="0" xfId="4" applyNumberFormat="1"/>
    <xf numFmtId="173" fontId="11" fillId="9" borderId="2" xfId="10" applyNumberFormat="1" applyFont="1" applyFill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8" fillId="6" borderId="8" xfId="1" applyFont="1" applyFill="1" applyBorder="1" applyAlignment="1">
      <alignment horizontal="center" vertical="center"/>
    </xf>
    <xf numFmtId="0" fontId="8" fillId="6" borderId="9" xfId="1" applyFont="1" applyFill="1" applyBorder="1" applyAlignment="1">
      <alignment horizontal="center" vertical="center"/>
    </xf>
    <xf numFmtId="0" fontId="8" fillId="6" borderId="10" xfId="1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169" fontId="14" fillId="8" borderId="19" xfId="9" applyNumberFormat="1" applyFont="1" applyFill="1" applyBorder="1" applyAlignment="1">
      <alignment horizontal="center" vertical="center" wrapText="1"/>
    </xf>
    <xf numFmtId="169" fontId="14" fillId="8" borderId="20" xfId="9" applyNumberFormat="1" applyFont="1" applyFill="1" applyBorder="1" applyAlignment="1">
      <alignment horizontal="center" vertical="center" wrapText="1"/>
    </xf>
    <xf numFmtId="0" fontId="6" fillId="0" borderId="0" xfId="4" applyAlignment="1">
      <alignment horizontal="center"/>
    </xf>
    <xf numFmtId="167" fontId="10" fillId="6" borderId="4" xfId="7" applyNumberFormat="1" applyFont="1" applyFill="1" applyBorder="1" applyAlignment="1">
      <alignment horizontal="center" vertical="center" wrapText="1"/>
    </xf>
    <xf numFmtId="167" fontId="10" fillId="6" borderId="5" xfId="7" applyNumberFormat="1" applyFont="1" applyFill="1" applyBorder="1" applyAlignment="1">
      <alignment horizontal="center" vertical="center" wrapText="1"/>
    </xf>
    <xf numFmtId="167" fontId="10" fillId="6" borderId="6" xfId="7" applyNumberFormat="1" applyFont="1" applyFill="1" applyBorder="1" applyAlignment="1">
      <alignment horizontal="center" vertical="center" wrapText="1"/>
    </xf>
  </cellXfs>
  <cellStyles count="11">
    <cellStyle name="Millares 2" xfId="3"/>
    <cellStyle name="Millares 2 2" xfId="7"/>
    <cellStyle name="Millares 3" xfId="5"/>
    <cellStyle name="Moneda" xfId="8" builtinId="4"/>
    <cellStyle name="Moneda [0]" xfId="9" builtinId="7"/>
    <cellStyle name="Normal" xfId="0" builtinId="0"/>
    <cellStyle name="Normal 2" xfId="1"/>
    <cellStyle name="Normal 3" xfId="2"/>
    <cellStyle name="Normal 3 2" xfId="6"/>
    <cellStyle name="Normal 4" xfId="4"/>
    <cellStyle name="Porcentaje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Normal="100" zoomScaleSheetLayoutView="100" workbookViewId="0">
      <pane ySplit="1" topLeftCell="A2" activePane="bottomLeft" state="frozen"/>
      <selection activeCell="C1" sqref="C1"/>
      <selection pane="bottomLeft" activeCell="A2" sqref="A2"/>
    </sheetView>
  </sheetViews>
  <sheetFormatPr baseColWidth="10" defaultColWidth="7" defaultRowHeight="12.75" x14ac:dyDescent="0.2"/>
  <cols>
    <col min="1" max="1" width="5.5703125" style="34" customWidth="1"/>
    <col min="2" max="2" width="11.42578125" style="34" bestFit="1" customWidth="1"/>
    <col min="3" max="3" width="19.42578125" style="34" customWidth="1"/>
    <col min="4" max="4" width="21.42578125" style="40" customWidth="1"/>
    <col min="5" max="5" width="36.28515625" style="35" customWidth="1"/>
    <col min="6" max="6" width="33.28515625" style="41" customWidth="1"/>
    <col min="7" max="7" width="18.7109375" style="10" customWidth="1"/>
    <col min="8" max="8" width="21" style="34" hidden="1" customWidth="1"/>
    <col min="9" max="9" width="22.42578125" style="34" customWidth="1"/>
    <col min="10" max="11" width="23.42578125" style="34" bestFit="1" customWidth="1"/>
    <col min="12" max="12" width="22" style="34" customWidth="1"/>
    <col min="13" max="13" width="26" style="34" customWidth="1"/>
    <col min="14" max="14" width="43.28515625" style="34" customWidth="1"/>
    <col min="15" max="15" width="20.85546875" style="34" bestFit="1" customWidth="1"/>
    <col min="16" max="16384" width="7" style="10"/>
  </cols>
  <sheetData>
    <row r="1" spans="1:15" s="33" customFormat="1" ht="29.25" customHeight="1" thickBot="1" x14ac:dyDescent="0.25">
      <c r="A1" s="61" t="s">
        <v>0</v>
      </c>
      <c r="B1" s="62" t="s">
        <v>1</v>
      </c>
      <c r="C1" s="62" t="s">
        <v>2</v>
      </c>
      <c r="D1" s="63" t="s">
        <v>3</v>
      </c>
      <c r="E1" s="63" t="s">
        <v>4</v>
      </c>
      <c r="F1" s="63" t="s">
        <v>5</v>
      </c>
      <c r="G1" s="62" t="s">
        <v>6</v>
      </c>
      <c r="H1" s="62" t="s">
        <v>7</v>
      </c>
      <c r="I1" s="70" t="s">
        <v>8</v>
      </c>
      <c r="J1" s="62" t="s">
        <v>9</v>
      </c>
      <c r="K1" s="62" t="s">
        <v>10</v>
      </c>
      <c r="L1" s="70" t="s">
        <v>11</v>
      </c>
      <c r="M1" s="62" t="s">
        <v>12</v>
      </c>
      <c r="N1" s="62" t="s">
        <v>13</v>
      </c>
      <c r="O1" s="64" t="s">
        <v>14</v>
      </c>
    </row>
    <row r="2" spans="1:15" s="65" customFormat="1" ht="14.25" customHeight="1" x14ac:dyDescent="0.2">
      <c r="A2" s="7">
        <v>1</v>
      </c>
      <c r="B2" s="6" t="s">
        <v>17</v>
      </c>
      <c r="C2" s="3" t="s">
        <v>65</v>
      </c>
      <c r="D2" s="12" t="s">
        <v>67</v>
      </c>
      <c r="E2" s="8" t="s">
        <v>19</v>
      </c>
      <c r="F2" s="9" t="s">
        <v>20</v>
      </c>
      <c r="G2" s="4">
        <v>17</v>
      </c>
      <c r="H2" s="5">
        <v>1600000</v>
      </c>
      <c r="I2" s="5">
        <f>'EQUIPO GPS '!H33</f>
        <v>2896187</v>
      </c>
      <c r="J2" s="5">
        <v>0</v>
      </c>
      <c r="K2" s="5">
        <f t="shared" ref="K2" si="0">I2+J2</f>
        <v>2896187</v>
      </c>
      <c r="L2" s="5">
        <f t="shared" ref="L2" si="1">G2*I2</f>
        <v>49235179</v>
      </c>
      <c r="M2" s="5">
        <f t="shared" ref="M2" si="2">K2*G2</f>
        <v>49235179</v>
      </c>
      <c r="N2" s="3" t="s">
        <v>18</v>
      </c>
      <c r="O2" s="3" t="s">
        <v>16</v>
      </c>
    </row>
    <row r="3" spans="1:15" s="65" customFormat="1" ht="14.25" customHeight="1" thickBot="1" x14ac:dyDescent="0.25">
      <c r="A3" s="7">
        <v>2</v>
      </c>
      <c r="B3" s="6" t="s">
        <v>21</v>
      </c>
      <c r="C3" s="3" t="s">
        <v>66</v>
      </c>
      <c r="D3" s="39" t="s">
        <v>68</v>
      </c>
      <c r="E3" s="8" t="s">
        <v>22</v>
      </c>
      <c r="F3" s="11" t="s">
        <v>23</v>
      </c>
      <c r="G3" s="4">
        <v>1</v>
      </c>
      <c r="H3" s="57">
        <v>417690000</v>
      </c>
      <c r="I3" s="57">
        <f>'MONTACARGA 7 TONELADAS'!C5</f>
        <v>770205309</v>
      </c>
      <c r="J3" s="57">
        <f>'MONTACARGA 7 TONELADAS'!D5</f>
        <v>135750472.11000001</v>
      </c>
      <c r="K3" s="5">
        <f>I3+J3</f>
        <v>905955781.11000001</v>
      </c>
      <c r="L3" s="71">
        <f>G3*I3</f>
        <v>770205309</v>
      </c>
      <c r="M3" s="5">
        <f>K3*G3</f>
        <v>905955781.11000001</v>
      </c>
      <c r="N3" s="3" t="s">
        <v>24</v>
      </c>
      <c r="O3" s="3" t="s">
        <v>15</v>
      </c>
    </row>
    <row r="4" spans="1:15" s="42" customFormat="1" ht="13.5" thickBot="1" x14ac:dyDescent="0.25">
      <c r="D4" s="43"/>
      <c r="E4" s="44"/>
      <c r="F4" s="58" t="s">
        <v>25</v>
      </c>
      <c r="G4" s="59"/>
      <c r="H4" s="59">
        <f t="shared" ref="H4:M4" si="3">SUBTOTAL(9,H2:H3)</f>
        <v>419290000</v>
      </c>
      <c r="I4" s="59">
        <f t="shared" si="3"/>
        <v>773101496</v>
      </c>
      <c r="J4" s="59">
        <f t="shared" si="3"/>
        <v>135750472.11000001</v>
      </c>
      <c r="K4" s="59">
        <f t="shared" si="3"/>
        <v>908851968.11000001</v>
      </c>
      <c r="L4" s="59">
        <f t="shared" si="3"/>
        <v>819440488</v>
      </c>
      <c r="M4" s="60">
        <f t="shared" si="3"/>
        <v>955190960.11000001</v>
      </c>
    </row>
    <row r="6" spans="1:15" ht="13.5" thickBot="1" x14ac:dyDescent="0.25">
      <c r="L6" s="67"/>
      <c r="M6" s="68"/>
    </row>
    <row r="7" spans="1:15" x14ac:dyDescent="0.2">
      <c r="C7" s="75" t="s">
        <v>26</v>
      </c>
      <c r="D7" s="76"/>
      <c r="E7" s="77"/>
      <c r="L7" s="67"/>
      <c r="M7" s="36"/>
    </row>
    <row r="8" spans="1:15" ht="26.25" customHeight="1" thickBot="1" x14ac:dyDescent="0.25">
      <c r="C8" s="78" t="s">
        <v>27</v>
      </c>
      <c r="D8" s="79"/>
      <c r="E8" s="49">
        <f>L4</f>
        <v>819440488</v>
      </c>
      <c r="F8" s="69"/>
      <c r="G8" s="38"/>
      <c r="H8" s="37"/>
    </row>
    <row r="9" spans="1:15" ht="15" customHeight="1" x14ac:dyDescent="0.2">
      <c r="C9" s="50" t="s">
        <v>28</v>
      </c>
      <c r="D9" s="51" t="s">
        <v>29</v>
      </c>
      <c r="E9" s="51" t="s">
        <v>30</v>
      </c>
      <c r="F9" s="51" t="s">
        <v>31</v>
      </c>
      <c r="G9" s="52" t="s">
        <v>32</v>
      </c>
      <c r="H9" s="37"/>
      <c r="M9" s="37"/>
    </row>
    <row r="10" spans="1:15" x14ac:dyDescent="0.2">
      <c r="C10" s="48" t="s">
        <v>33</v>
      </c>
      <c r="D10" s="47">
        <v>3.0000000000000001E-3</v>
      </c>
      <c r="E10" s="45">
        <f>+(E8)*D10</f>
        <v>2458321.4640000002</v>
      </c>
      <c r="F10" s="45">
        <f>+E10*19%</f>
        <v>467081.07816000003</v>
      </c>
      <c r="G10" s="46">
        <f>+E10+F10</f>
        <v>2925402.5421600002</v>
      </c>
      <c r="H10" s="37"/>
      <c r="M10" s="67"/>
    </row>
    <row r="11" spans="1:15" ht="38.25" x14ac:dyDescent="0.2">
      <c r="C11" s="48" t="s">
        <v>34</v>
      </c>
      <c r="D11" s="47">
        <v>2.0999999999999999E-3</v>
      </c>
      <c r="E11" s="45">
        <f>+(E8)*D11</f>
        <v>1720825.0247999998</v>
      </c>
      <c r="F11" s="45">
        <f t="shared" ref="F11:F12" si="4">+E11*19%</f>
        <v>326956.75471199997</v>
      </c>
      <c r="G11" s="46">
        <f>+E11+F11</f>
        <v>2047781.7795119998</v>
      </c>
      <c r="H11" s="56"/>
    </row>
    <row r="12" spans="1:15" ht="27.75" customHeight="1" x14ac:dyDescent="0.2">
      <c r="C12" s="48" t="s">
        <v>35</v>
      </c>
      <c r="D12" s="73">
        <v>1.7857000000000001E-3</v>
      </c>
      <c r="E12" s="45">
        <f>+(E8)*D12</f>
        <v>1463274.8794216001</v>
      </c>
      <c r="F12" s="45">
        <f t="shared" si="4"/>
        <v>278022.22709010402</v>
      </c>
      <c r="G12" s="46">
        <f>+E12+F12</f>
        <v>1741297.1065117042</v>
      </c>
      <c r="H12" s="37"/>
      <c r="I12" s="34" t="s">
        <v>64</v>
      </c>
    </row>
    <row r="13" spans="1:15" ht="13.5" thickBot="1" x14ac:dyDescent="0.25">
      <c r="C13" s="54" t="s">
        <v>36</v>
      </c>
      <c r="D13" s="74">
        <f>D10+D11+D12</f>
        <v>6.8857000000000007E-3</v>
      </c>
      <c r="E13" s="53">
        <f>SUM(E10:E12)</f>
        <v>5642421.3682215996</v>
      </c>
      <c r="F13" s="53">
        <f>SUM(F10:F12)</f>
        <v>1072060.0599621041</v>
      </c>
      <c r="G13" s="55">
        <f>SUM(G10:G12)</f>
        <v>6714481.4281837046</v>
      </c>
    </row>
    <row r="14" spans="1:15" ht="13.5" thickBot="1" x14ac:dyDescent="0.25"/>
    <row r="15" spans="1:15" ht="12.75" customHeight="1" x14ac:dyDescent="0.2">
      <c r="F15" s="80" t="s">
        <v>37</v>
      </c>
      <c r="G15" s="82">
        <f>M4+G13</f>
        <v>961905441.53818369</v>
      </c>
    </row>
    <row r="16" spans="1:15" ht="13.5" customHeight="1" thickBot="1" x14ac:dyDescent="0.25">
      <c r="F16" s="81"/>
      <c r="G16" s="83"/>
    </row>
    <row r="18" spans="7:8" ht="17.25" x14ac:dyDescent="0.25">
      <c r="G18" s="66"/>
      <c r="H18" s="67">
        <f>+G18-G15</f>
        <v>-961905441.53818369</v>
      </c>
    </row>
  </sheetData>
  <autoFilter ref="A1:P3"/>
  <mergeCells count="4">
    <mergeCell ref="C7:E7"/>
    <mergeCell ref="C8:D8"/>
    <mergeCell ref="F15:F16"/>
    <mergeCell ref="G15:G16"/>
  </mergeCells>
  <pageMargins left="0.7" right="0.7" top="0.75" bottom="0.75" header="0" footer="0"/>
  <pageSetup scale="23" orientation="landscape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sqref="A1:E1"/>
    </sheetView>
  </sheetViews>
  <sheetFormatPr baseColWidth="10" defaultColWidth="11.42578125" defaultRowHeight="12.75" x14ac:dyDescent="0.2"/>
  <cols>
    <col min="1" max="1" width="11.42578125" style="26"/>
    <col min="2" max="2" width="15.7109375" style="26" customWidth="1"/>
    <col min="3" max="9" width="20" style="26" customWidth="1"/>
    <col min="10" max="16384" width="11.42578125" style="26"/>
  </cols>
  <sheetData>
    <row r="1" spans="1:9" x14ac:dyDescent="0.2">
      <c r="A1" s="84" t="s">
        <v>57</v>
      </c>
      <c r="B1" s="84"/>
      <c r="C1" s="84"/>
      <c r="D1" s="84"/>
      <c r="E1" s="84"/>
    </row>
    <row r="2" spans="1:9" x14ac:dyDescent="0.2">
      <c r="A2" s="27" t="s">
        <v>49</v>
      </c>
      <c r="B2" s="28" t="s">
        <v>50</v>
      </c>
      <c r="C2" s="28" t="s">
        <v>51</v>
      </c>
      <c r="D2" s="28" t="s">
        <v>52</v>
      </c>
      <c r="E2" s="28" t="s">
        <v>53</v>
      </c>
    </row>
    <row r="3" spans="1:9" x14ac:dyDescent="0.2">
      <c r="B3" s="29">
        <v>67892551</v>
      </c>
      <c r="C3" s="26">
        <v>0</v>
      </c>
      <c r="D3" s="26">
        <v>0</v>
      </c>
      <c r="E3" s="30">
        <f>+B3+C3+D3</f>
        <v>67892551</v>
      </c>
    </row>
    <row r="4" spans="1:9" x14ac:dyDescent="0.2">
      <c r="B4" s="26">
        <v>0</v>
      </c>
      <c r="C4" s="26">
        <v>0</v>
      </c>
      <c r="D4" s="31">
        <f>+B4*0.05</f>
        <v>0</v>
      </c>
      <c r="E4" s="30"/>
    </row>
    <row r="7" spans="1:9" x14ac:dyDescent="0.2">
      <c r="E7" s="31">
        <f>+_xlfn.AGGREGATE(1,3,E3:E5)</f>
        <v>67892551</v>
      </c>
      <c r="F7" s="28" t="s">
        <v>54</v>
      </c>
    </row>
    <row r="8" spans="1:9" x14ac:dyDescent="0.2">
      <c r="E8" s="31">
        <f>+_xlfn.AGGREGATE(12,3,E3:E5)</f>
        <v>67892551</v>
      </c>
      <c r="F8" s="28" t="s">
        <v>55</v>
      </c>
    </row>
    <row r="11" spans="1:9" x14ac:dyDescent="0.2">
      <c r="A11" s="85" t="s">
        <v>59</v>
      </c>
      <c r="B11" s="86"/>
      <c r="C11" s="86"/>
      <c r="D11" s="86"/>
      <c r="E11" s="86"/>
      <c r="F11" s="86"/>
      <c r="G11" s="86"/>
      <c r="H11" s="86"/>
      <c r="I11" s="87"/>
    </row>
    <row r="12" spans="1:9" ht="38.25" x14ac:dyDescent="0.2">
      <c r="A12" s="18" t="s">
        <v>38</v>
      </c>
      <c r="B12" s="19" t="s">
        <v>6</v>
      </c>
      <c r="C12" s="20" t="s">
        <v>39</v>
      </c>
      <c r="D12" s="20" t="s">
        <v>48</v>
      </c>
      <c r="E12" s="20" t="s">
        <v>31</v>
      </c>
      <c r="F12" s="20" t="s">
        <v>40</v>
      </c>
      <c r="G12" s="19" t="s">
        <v>41</v>
      </c>
      <c r="H12" s="19" t="s">
        <v>42</v>
      </c>
      <c r="I12" s="19" t="s">
        <v>43</v>
      </c>
    </row>
    <row r="13" spans="1:9" ht="25.5" x14ac:dyDescent="0.2">
      <c r="A13" s="21" t="s">
        <v>19</v>
      </c>
      <c r="B13" s="22">
        <v>1</v>
      </c>
      <c r="C13" s="23">
        <v>2535014</v>
      </c>
      <c r="D13" s="23">
        <f t="shared" ref="D13:D15" si="0">+B13*C13</f>
        <v>2535014</v>
      </c>
      <c r="E13" s="23"/>
      <c r="F13" s="23">
        <v>0</v>
      </c>
      <c r="G13" s="24">
        <f>SUM(D13:F13)</f>
        <v>2535014</v>
      </c>
      <c r="H13" s="21" t="s">
        <v>56</v>
      </c>
      <c r="I13" s="24"/>
    </row>
    <row r="14" spans="1:9" x14ac:dyDescent="0.2">
      <c r="A14" s="21"/>
      <c r="B14" s="22"/>
      <c r="C14" s="23"/>
      <c r="D14" s="23"/>
      <c r="E14" s="23"/>
      <c r="F14" s="23"/>
      <c r="G14" s="24"/>
      <c r="H14" s="21"/>
      <c r="I14" s="24"/>
    </row>
    <row r="15" spans="1:9" ht="51" x14ac:dyDescent="0.2">
      <c r="A15" s="21" t="s">
        <v>44</v>
      </c>
      <c r="B15" s="22">
        <v>1</v>
      </c>
      <c r="C15" s="23">
        <v>0</v>
      </c>
      <c r="D15" s="23">
        <f t="shared" si="0"/>
        <v>0</v>
      </c>
      <c r="E15" s="23"/>
      <c r="F15" s="23"/>
      <c r="G15" s="24">
        <f t="shared" ref="G15:G16" si="1">SUM(D15:F15)</f>
        <v>0</v>
      </c>
      <c r="H15" s="19" t="s">
        <v>45</v>
      </c>
      <c r="I15" s="24"/>
    </row>
    <row r="16" spans="1:9" ht="38.25" x14ac:dyDescent="0.2">
      <c r="A16" s="22" t="s">
        <v>46</v>
      </c>
      <c r="B16" s="21"/>
      <c r="C16" s="23">
        <f>SUM(C13:C15)</f>
        <v>2535014</v>
      </c>
      <c r="D16" s="23">
        <f>SUM(D13:D15)</f>
        <v>2535014</v>
      </c>
      <c r="E16" s="23">
        <f>SUM(E13:E15)</f>
        <v>0</v>
      </c>
      <c r="F16" s="23">
        <f>SUM(F13:F15)</f>
        <v>0</v>
      </c>
      <c r="G16" s="24">
        <f t="shared" si="1"/>
        <v>2535014</v>
      </c>
      <c r="H16" s="25">
        <f>+G16/B15</f>
        <v>2535014</v>
      </c>
      <c r="I16" s="24"/>
    </row>
    <row r="18" spans="1:9" x14ac:dyDescent="0.2">
      <c r="A18" s="85" t="s">
        <v>60</v>
      </c>
      <c r="B18" s="86"/>
      <c r="C18" s="86"/>
      <c r="D18" s="86"/>
      <c r="E18" s="86"/>
      <c r="F18" s="86"/>
      <c r="G18" s="86"/>
      <c r="H18" s="86"/>
      <c r="I18" s="87"/>
    </row>
    <row r="19" spans="1:9" ht="38.25" x14ac:dyDescent="0.2">
      <c r="A19" s="18" t="s">
        <v>38</v>
      </c>
      <c r="B19" s="19" t="s">
        <v>6</v>
      </c>
      <c r="C19" s="20" t="s">
        <v>39</v>
      </c>
      <c r="D19" s="20" t="s">
        <v>48</v>
      </c>
      <c r="E19" s="20" t="s">
        <v>31</v>
      </c>
      <c r="F19" s="20" t="s">
        <v>40</v>
      </c>
      <c r="G19" s="19" t="s">
        <v>41</v>
      </c>
      <c r="H19" s="19" t="s">
        <v>42</v>
      </c>
      <c r="I19" s="19" t="s">
        <v>43</v>
      </c>
    </row>
    <row r="20" spans="1:9" ht="25.5" x14ac:dyDescent="0.2">
      <c r="A20" s="21" t="s">
        <v>19</v>
      </c>
      <c r="B20" s="22">
        <v>1</v>
      </c>
      <c r="C20" s="23">
        <v>2550226</v>
      </c>
      <c r="D20" s="23">
        <f t="shared" ref="D20" si="2">+B20*C20</f>
        <v>2550226</v>
      </c>
      <c r="E20" s="23"/>
      <c r="F20" s="23">
        <v>0</v>
      </c>
      <c r="G20" s="24">
        <f>SUM(D20:F20)</f>
        <v>2550226</v>
      </c>
      <c r="H20" s="21" t="s">
        <v>56</v>
      </c>
      <c r="I20" s="24"/>
    </row>
    <row r="21" spans="1:9" x14ac:dyDescent="0.2">
      <c r="A21" s="21"/>
      <c r="B21" s="22"/>
      <c r="C21" s="23"/>
      <c r="D21" s="23"/>
      <c r="E21" s="23"/>
      <c r="F21" s="23"/>
      <c r="G21" s="24"/>
      <c r="H21" s="21"/>
      <c r="I21" s="24"/>
    </row>
    <row r="22" spans="1:9" ht="51" x14ac:dyDescent="0.2">
      <c r="A22" s="21" t="s">
        <v>44</v>
      </c>
      <c r="B22" s="22">
        <v>1</v>
      </c>
      <c r="C22" s="23">
        <v>0</v>
      </c>
      <c r="D22" s="23">
        <f t="shared" ref="D22" si="3">+B22*C22</f>
        <v>0</v>
      </c>
      <c r="E22" s="23"/>
      <c r="F22" s="23"/>
      <c r="G22" s="24">
        <f t="shared" ref="G22:G23" si="4">SUM(D22:F22)</f>
        <v>0</v>
      </c>
      <c r="H22" s="19" t="s">
        <v>45</v>
      </c>
      <c r="I22" s="24"/>
    </row>
    <row r="23" spans="1:9" ht="38.25" x14ac:dyDescent="0.2">
      <c r="A23" s="22" t="s">
        <v>46</v>
      </c>
      <c r="B23" s="21"/>
      <c r="C23" s="23">
        <f>SUM(C20:C22)</f>
        <v>2550226</v>
      </c>
      <c r="D23" s="23">
        <f>SUM(D20:D22)</f>
        <v>2550226</v>
      </c>
      <c r="E23" s="23">
        <f>SUM(E20:E22)</f>
        <v>0</v>
      </c>
      <c r="F23" s="23">
        <f>SUM(F20:F22)</f>
        <v>0</v>
      </c>
      <c r="G23" s="24">
        <f t="shared" si="4"/>
        <v>2550226</v>
      </c>
      <c r="H23" s="25">
        <f>+G23/B22</f>
        <v>2550226</v>
      </c>
      <c r="I23" s="24"/>
    </row>
    <row r="25" spans="1:9" x14ac:dyDescent="0.2">
      <c r="A25" s="85" t="s">
        <v>61</v>
      </c>
      <c r="B25" s="86"/>
      <c r="C25" s="86"/>
      <c r="D25" s="86"/>
      <c r="E25" s="86"/>
      <c r="F25" s="86"/>
      <c r="G25" s="86"/>
      <c r="H25" s="86"/>
      <c r="I25" s="87"/>
    </row>
    <row r="26" spans="1:9" ht="38.25" x14ac:dyDescent="0.2">
      <c r="A26" s="18" t="s">
        <v>38</v>
      </c>
      <c r="B26" s="19" t="s">
        <v>6</v>
      </c>
      <c r="C26" s="20" t="s">
        <v>39</v>
      </c>
      <c r="D26" s="20" t="s">
        <v>48</v>
      </c>
      <c r="E26" s="20" t="s">
        <v>31</v>
      </c>
      <c r="F26" s="20" t="s">
        <v>40</v>
      </c>
      <c r="G26" s="19" t="s">
        <v>41</v>
      </c>
      <c r="H26" s="19" t="s">
        <v>42</v>
      </c>
      <c r="I26" s="19" t="s">
        <v>43</v>
      </c>
    </row>
    <row r="27" spans="1:9" ht="25.5" x14ac:dyDescent="0.2">
      <c r="A27" s="21" t="s">
        <v>19</v>
      </c>
      <c r="B27" s="22">
        <v>1</v>
      </c>
      <c r="C27" s="23">
        <v>3603320</v>
      </c>
      <c r="D27" s="23">
        <f t="shared" ref="D27" si="5">+B27*C27</f>
        <v>3603320</v>
      </c>
      <c r="E27" s="23"/>
      <c r="F27" s="23">
        <v>0</v>
      </c>
      <c r="G27" s="24">
        <f>SUM(D27:F27)</f>
        <v>3603320</v>
      </c>
      <c r="H27" s="21" t="s">
        <v>56</v>
      </c>
      <c r="I27" s="24"/>
    </row>
    <row r="28" spans="1:9" x14ac:dyDescent="0.2">
      <c r="A28" s="21"/>
      <c r="B28" s="22"/>
      <c r="C28" s="23"/>
      <c r="D28" s="23"/>
      <c r="E28" s="23"/>
      <c r="F28" s="23"/>
      <c r="G28" s="24"/>
      <c r="H28" s="21"/>
      <c r="I28" s="24"/>
    </row>
    <row r="29" spans="1:9" ht="51" x14ac:dyDescent="0.2">
      <c r="A29" s="21" t="s">
        <v>44</v>
      </c>
      <c r="B29" s="22">
        <v>1</v>
      </c>
      <c r="C29" s="23">
        <v>0</v>
      </c>
      <c r="D29" s="23">
        <f t="shared" ref="D29" si="6">+B29*C29</f>
        <v>0</v>
      </c>
      <c r="E29" s="23"/>
      <c r="F29" s="23"/>
      <c r="G29" s="24">
        <f t="shared" ref="G29:G30" si="7">SUM(D29:F29)</f>
        <v>0</v>
      </c>
      <c r="H29" s="19" t="s">
        <v>45</v>
      </c>
      <c r="I29" s="24"/>
    </row>
    <row r="30" spans="1:9" ht="38.25" x14ac:dyDescent="0.2">
      <c r="A30" s="22" t="s">
        <v>46</v>
      </c>
      <c r="B30" s="21"/>
      <c r="C30" s="23">
        <f>SUM(C27:C29)</f>
        <v>3603320</v>
      </c>
      <c r="D30" s="23">
        <f>SUM(D27:D29)</f>
        <v>3603320</v>
      </c>
      <c r="E30" s="23">
        <f>SUM(E27:E29)</f>
        <v>0</v>
      </c>
      <c r="F30" s="23">
        <f>SUM(F27:F29)</f>
        <v>0</v>
      </c>
      <c r="G30" s="24">
        <f t="shared" si="7"/>
        <v>3603320</v>
      </c>
      <c r="H30" s="25">
        <f>+G30/B29</f>
        <v>3603320</v>
      </c>
      <c r="I30" s="24"/>
    </row>
    <row r="33" spans="7:9" x14ac:dyDescent="0.2">
      <c r="G33" s="17" t="s">
        <v>47</v>
      </c>
      <c r="H33" s="32">
        <f>ROUND(AVERAGE(H16,H23,H30),0)</f>
        <v>2896187</v>
      </c>
      <c r="I33" s="72">
        <f>+H33-17</f>
        <v>2896170</v>
      </c>
    </row>
  </sheetData>
  <mergeCells count="4">
    <mergeCell ref="A1:E1"/>
    <mergeCell ref="A11:I11"/>
    <mergeCell ref="A18:I18"/>
    <mergeCell ref="A25:I25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25" workbookViewId="0"/>
  </sheetViews>
  <sheetFormatPr baseColWidth="10" defaultColWidth="11.42578125" defaultRowHeight="12.75" x14ac:dyDescent="0.2"/>
  <cols>
    <col min="2" max="2" width="21.7109375" bestFit="1" customWidth="1"/>
    <col min="3" max="3" width="30.140625" bestFit="1" customWidth="1"/>
    <col min="4" max="4" width="19.140625" customWidth="1"/>
    <col min="5" max="5" width="19" customWidth="1"/>
    <col min="6" max="6" width="14.85546875" bestFit="1" customWidth="1"/>
  </cols>
  <sheetData>
    <row r="1" spans="1:6" ht="16.5" customHeight="1" x14ac:dyDescent="0.2"/>
    <row r="4" spans="1:6" x14ac:dyDescent="0.2">
      <c r="B4" s="2"/>
      <c r="C4" s="16" t="s">
        <v>39</v>
      </c>
      <c r="D4" s="16" t="s">
        <v>31</v>
      </c>
      <c r="E4" s="16" t="s">
        <v>58</v>
      </c>
      <c r="F4" s="16" t="s">
        <v>62</v>
      </c>
    </row>
    <row r="5" spans="1:6" x14ac:dyDescent="0.2">
      <c r="B5" s="14" t="s">
        <v>63</v>
      </c>
      <c r="C5" s="15">
        <f>A13+A15+A14</f>
        <v>770205309</v>
      </c>
      <c r="D5" s="15">
        <f>A13*19%</f>
        <v>135750472.11000001</v>
      </c>
      <c r="E5" s="15">
        <v>0</v>
      </c>
      <c r="F5" s="15">
        <f>C5+D5</f>
        <v>905955781.11000001</v>
      </c>
    </row>
    <row r="6" spans="1:6" x14ac:dyDescent="0.2">
      <c r="C6" s="13"/>
      <c r="D6" s="13"/>
      <c r="E6" s="13"/>
      <c r="F6" s="13"/>
    </row>
    <row r="7" spans="1:6" x14ac:dyDescent="0.2">
      <c r="C7" s="13"/>
      <c r="D7" s="13"/>
      <c r="E7" s="13"/>
      <c r="F7" s="13"/>
    </row>
    <row r="8" spans="1:6" x14ac:dyDescent="0.2">
      <c r="C8" s="13"/>
      <c r="D8" s="13"/>
      <c r="E8" s="13"/>
      <c r="F8" s="13"/>
    </row>
    <row r="9" spans="1:6" x14ac:dyDescent="0.2">
      <c r="C9" s="13"/>
      <c r="D9" s="13"/>
      <c r="E9" s="13"/>
      <c r="F9" s="13"/>
    </row>
    <row r="13" spans="1:6" ht="15" x14ac:dyDescent="0.25">
      <c r="A13">
        <v>714476169</v>
      </c>
      <c r="E13" s="1"/>
    </row>
    <row r="14" spans="1:6" x14ac:dyDescent="0.2">
      <c r="A14">
        <v>52156760</v>
      </c>
    </row>
    <row r="15" spans="1:6" x14ac:dyDescent="0.2">
      <c r="A15">
        <v>3572380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PRESUPUESTO</vt:lpstr>
      <vt:lpstr>EQUIPO GPS </vt:lpstr>
      <vt:lpstr>MONTACARGA 7 TONELADAS</vt:lpstr>
      <vt:lpstr>PRESUPUESTO!Área_de_impresión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ALEJANDRA CASTANO PINEDA</dc:creator>
  <cp:keywords/>
  <dc:description/>
  <cp:lastModifiedBy>Jair</cp:lastModifiedBy>
  <cp:revision/>
  <dcterms:created xsi:type="dcterms:W3CDTF">2025-04-29T19:53:07Z</dcterms:created>
  <dcterms:modified xsi:type="dcterms:W3CDTF">2025-08-12T20:34:05Z</dcterms:modified>
  <cp:category/>
  <cp:contentStatus/>
</cp:coreProperties>
</file>